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"/>
    </mc:Choice>
  </mc:AlternateContent>
  <xr:revisionPtr revIDLastSave="0" documentId="13_ncr:1_{FBAA52B1-1467-495C-AC90-24D41D875F5E}" xr6:coauthVersionLast="47" xr6:coauthVersionMax="47" xr10:uidLastSave="{00000000-0000-0000-0000-000000000000}"/>
  <bookViews>
    <workbookView xWindow="-120" yWindow="-16320" windowWidth="29040" windowHeight="15720" tabRatio="738" xr2:uid="{00000000-000D-0000-FFFF-FFFF00000000}"/>
  </bookViews>
  <sheets>
    <sheet name="Istruzioni compilazione" sheetId="4" r:id="rId1"/>
    <sheet name="Costi della Manodopera" sheetId="8" r:id="rId2"/>
    <sheet name="Dettaglio costi del lavoro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8" l="1"/>
  <c r="L15" i="8"/>
  <c r="L14" i="8"/>
  <c r="L12" i="8"/>
  <c r="L11" i="8"/>
  <c r="L10" i="8"/>
  <c r="L9" i="8"/>
  <c r="L8" i="8"/>
  <c r="L7" i="8"/>
  <c r="L6" i="8"/>
  <c r="K14" i="8"/>
  <c r="K12" i="8"/>
  <c r="K11" i="8"/>
  <c r="K10" i="8"/>
  <c r="K9" i="8"/>
  <c r="K8" i="8"/>
  <c r="K7" i="8"/>
  <c r="K6" i="8"/>
  <c r="E48" i="13"/>
  <c r="E47" i="13"/>
  <c r="D48" i="13"/>
  <c r="D47" i="13"/>
  <c r="C48" i="13"/>
  <c r="C47" i="13"/>
  <c r="E34" i="13"/>
  <c r="E33" i="13"/>
  <c r="E32" i="13"/>
  <c r="E31" i="13"/>
  <c r="E30" i="13"/>
  <c r="E28" i="13"/>
  <c r="E20" i="13"/>
  <c r="E16" i="13"/>
  <c r="E12" i="13"/>
  <c r="D32" i="13"/>
  <c r="D31" i="13"/>
  <c r="D30" i="13"/>
  <c r="D28" i="13"/>
  <c r="D20" i="13"/>
  <c r="D16" i="13"/>
  <c r="D12" i="13"/>
  <c r="C32" i="13"/>
  <c r="C31" i="13"/>
  <c r="C30" i="13"/>
  <c r="C28" i="13"/>
  <c r="C20" i="13"/>
  <c r="C16" i="13"/>
  <c r="C12" i="13"/>
  <c r="E35" i="13"/>
  <c r="D33" i="13"/>
  <c r="D35" i="13" l="1"/>
  <c r="D34" i="13"/>
  <c r="C34" i="13"/>
  <c r="C35" i="13"/>
  <c r="C33" i="13"/>
</calcChain>
</file>

<file path=xl/sharedStrings.xml><?xml version="1.0" encoding="utf-8"?>
<sst xmlns="http://schemas.openxmlformats.org/spreadsheetml/2006/main" count="95" uniqueCount="88">
  <si>
    <t>Costo totale</t>
  </si>
  <si>
    <t>Quantità prevista (n. interventi)</t>
  </si>
  <si>
    <t>Figura professionale</t>
  </si>
  <si>
    <t>CCNL applicato</t>
  </si>
  <si>
    <t>Servizi</t>
  </si>
  <si>
    <t>Note</t>
  </si>
  <si>
    <t>TOTALE DI COMMESSA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</si>
  <si>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</si>
  <si>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</si>
  <si>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</si>
  <si>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</si>
  <si>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</si>
  <si>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</si>
  <si>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</si>
  <si>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</si>
  <si>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</si>
  <si>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</si>
  <si>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</si>
  <si>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</si>
  <si>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</si>
  <si>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</si>
  <si>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</si>
  <si>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</si>
  <si>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S</t>
  </si>
  <si>
    <t>Totale costo Manodopera</t>
  </si>
  <si>
    <t>Costo manodopera</t>
  </si>
  <si>
    <t>Figura professionale (specificare impresa in caso di RTI)</t>
  </si>
  <si>
    <t>DETAGLIO COSTI SERVIZIO ASSISTENZA E MANUTENZIONE</t>
  </si>
  <si>
    <t>Livello inquadramento</t>
  </si>
  <si>
    <t>ASSISTENZA E MANUTENZIONE BASE - 3 anni (Servizio connesso, incluso nel prezzo della fornitura)</t>
  </si>
  <si>
    <t>Valori preimpostati da Consip (da non modificare) o celle da lasciare vuote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</si>
  <si>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</si>
  <si>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</si>
  <si>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</si>
  <si>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</si>
  <si>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</si>
  <si>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</si>
  <si>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NB: inserire o eliminare righe relative a diverse figure professionali per lo stesso servizio, secondo necessità</t>
  </si>
  <si>
    <t>Legenda colori adottati nei fogli di calcolo</t>
  </si>
  <si>
    <t>Ulteriori indicazioni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</si>
  <si>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</si>
  <si>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</si>
  <si>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</si>
  <si>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(componente retributiva) (**)</t>
  </si>
  <si>
    <t>Costo medio orario (altri costi)
(**)</t>
  </si>
  <si>
    <t>Costo medio orario (totale)
(**)</t>
  </si>
  <si>
    <t>Costo totale %</t>
  </si>
  <si>
    <r>
      <t xml:space="preserve">Il foglio </t>
    </r>
    <r>
      <rPr>
        <b/>
        <sz val="11"/>
        <color theme="1"/>
        <rFont val="Calibri"/>
        <family val="2"/>
        <scheme val="minor"/>
      </rPr>
      <t>Costi della Manodopera</t>
    </r>
    <r>
      <rPr>
        <sz val="11"/>
        <color theme="1"/>
        <rFont val="Calibri"/>
        <family val="2"/>
        <scheme val="minor"/>
      </rPr>
      <t xml:space="preserve"> deve essere compilato in una versione distinta </t>
    </r>
    <r>
      <rPr>
        <b/>
        <sz val="11"/>
        <color theme="1"/>
        <rFont val="Calibri"/>
        <family val="2"/>
        <scheme val="minor"/>
      </rPr>
      <t>per ciascun lotto</t>
    </r>
    <r>
      <rPr>
        <sz val="11"/>
        <color theme="1"/>
        <rFont val="Calibri"/>
        <family val="2"/>
        <scheme val="minor"/>
      </rPr>
      <t xml:space="preserve"> a cui si partecipa (o per il quale è steto richiesto in fase di aggiudicazione della procedura)</t>
    </r>
  </si>
  <si>
    <t>Livello</t>
  </si>
  <si>
    <t>Tredicesima mensilità</t>
  </si>
  <si>
    <t>Ore annue mediamente non lavorate:</t>
  </si>
  <si>
    <t>festivita' (10 giorni)</t>
  </si>
  <si>
    <r>
      <rPr>
        <b/>
        <sz val="9"/>
        <color theme="1"/>
        <rFont val="Calibri"/>
        <family val="2"/>
        <scheme val="minor"/>
      </rPr>
      <t>(**)</t>
    </r>
    <r>
      <rPr>
        <sz val="9"/>
        <color theme="1"/>
        <rFont val="Calibri"/>
        <family val="2"/>
        <scheme val="minor"/>
      </rPr>
      <t xml:space="preserve"> Per il calcolo delle </t>
    </r>
    <r>
      <rPr>
        <b/>
        <sz val="9"/>
        <color theme="1"/>
        <rFont val="Calibri"/>
        <family val="2"/>
        <scheme val="minor"/>
      </rPr>
      <t>componenti del Costo medio orario</t>
    </r>
    <r>
      <rPr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</si>
  <si>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</si>
  <si>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Effort richiesto (ore)</t>
  </si>
  <si>
    <t>fino a 20 g</t>
  </si>
  <si>
    <t>oltre 20 g fino a 50 g</t>
  </si>
  <si>
    <t>oltre 50 g fino a 100 g</t>
  </si>
  <si>
    <t>oltre 100 g fino a 250 g</t>
  </si>
  <si>
    <t>oltre 250 g fino a 350 g</t>
  </si>
  <si>
    <t>oltre 350 g fino a 1000 g</t>
  </si>
  <si>
    <t>oltre 1000 g fino a 2000 g</t>
  </si>
  <si>
    <t xml:space="preserve">Pick Up </t>
  </si>
  <si>
    <t>RECAPITO ATTO GIUDIZIARIO</t>
  </si>
  <si>
    <t>PICK UP</t>
  </si>
  <si>
    <t>Manodopera ?</t>
  </si>
  <si>
    <t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CCNL Metalmeccanico riportato a titolo esemplificativo. Possono pertanto essere modificate se del caso, in ragione del CCNL applicato dall'impresa.</t>
  </si>
  <si>
    <t>Retribuzione tabellare</t>
  </si>
  <si>
    <t>Scatti anzianità</t>
  </si>
  <si>
    <t xml:space="preserve">Una tantum </t>
  </si>
  <si>
    <t>Elemento perequativo</t>
  </si>
  <si>
    <t>Festività retribuite</t>
  </si>
  <si>
    <t>C-Oneri previd. e assist.</t>
  </si>
  <si>
    <t>Inps (31,58%)</t>
  </si>
  <si>
    <t>Inail (6,1%)</t>
  </si>
  <si>
    <t>D-Altri Oneri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</si>
  <si>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</si>
  <si>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</si>
  <si>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</si>
  <si>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</si>
  <si>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</si>
  <si>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</si>
  <si>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ferie (20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</si>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</sst>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i/>
      <sz val="1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</cellStyleXfs>
  <cellXfs count="76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3" fillId="8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4" fontId="2" fillId="0" borderId="1" xfId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44" fontId="3" fillId="8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165" fontId="9" fillId="5" borderId="1" xfId="2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vertical="center" wrapText="1"/>
    </xf>
    <xf numFmtId="44" fontId="3" fillId="12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vertical="center" wrapText="1"/>
    </xf>
    <xf numFmtId="44" fontId="2" fillId="14" borderId="1" xfId="1" applyFont="1" applyFill="1" applyBorder="1" applyAlignment="1">
      <alignment horizontal="center" vertical="center" wrapText="1"/>
    </xf>
    <xf numFmtId="44" fontId="2" fillId="14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/>
    <xf numFmtId="0" fontId="0" fillId="2" borderId="1" xfId="0" applyFill="1" applyBorder="1" applyAlignment="1">
      <alignment horizontal="left" vertical="center" wrapText="1"/>
    </xf>
    <xf numFmtId="44" fontId="0" fillId="0" borderId="1" xfId="1" applyFont="1" applyBorder="1"/>
    <xf numFmtId="0" fontId="9" fillId="2" borderId="1" xfId="0" applyFont="1" applyFill="1" applyBorder="1" applyAlignment="1">
      <alignment horizontal="left" vertical="center" wrapText="1"/>
    </xf>
    <xf numFmtId="44" fontId="0" fillId="5" borderId="1" xfId="1" applyFont="1" applyFill="1" applyBorder="1"/>
    <xf numFmtId="0" fontId="0" fillId="13" borderId="1" xfId="0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44" fontId="9" fillId="12" borderId="1" xfId="1" applyFont="1" applyFill="1" applyBorder="1"/>
    <xf numFmtId="0" fontId="18" fillId="8" borderId="1" xfId="0" applyFont="1" applyFill="1" applyBorder="1"/>
    <xf numFmtId="0" fontId="0" fillId="0" borderId="1" xfId="0" applyBorder="1"/>
    <xf numFmtId="0" fontId="0" fillId="2" borderId="1" xfId="0" applyFill="1" applyBorder="1" applyAlignment="1">
      <alignment horizontal="left" vertical="center" wrapText="1" indent="2"/>
    </xf>
    <xf numFmtId="0" fontId="0" fillId="5" borderId="1" xfId="0" applyFill="1" applyBorder="1"/>
    <xf numFmtId="0" fontId="9" fillId="11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0" fontId="8" fillId="10" borderId="6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0" xfId="0" applyFont="1" applyFill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17" fillId="7" borderId="0" xfId="0" applyFont="1" applyFill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3" xr:uid="{3151D35B-C8E1-43AB-A6C0-46EDBA608583}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4"/>
  <sheetViews>
    <sheetView tabSelected="1" workbookViewId="0">
      <selection activeCell="P19" sqref="P19"/>
    </sheetView>
  </sheetViews>
  <sheetFormatPr defaultRowHeight="14.5" x14ac:dyDescent="0.35"/>
  <cols>
    <col min="1" max="5" width="5.1796875" customWidth="1"/>
    <col min="6" max="6" width="97.81640625" customWidth="1"/>
  </cols>
  <sheetData>
    <row r="2" spans="2:6" x14ac:dyDescent="0.35">
      <c r="B2" s="51" t="s">
        <v>38</v>
      </c>
      <c r="C2" s="51"/>
      <c r="D2" s="51"/>
      <c r="E2" s="51"/>
      <c r="F2" s="51"/>
    </row>
    <row r="3" spans="2:6" x14ac:dyDescent="0.35">
      <c r="B3" s="2"/>
      <c r="C3" s="3"/>
      <c r="D3" s="4"/>
      <c r="E3" s="5"/>
      <c r="F3" s="6" t="s">
        <v>9</v>
      </c>
    </row>
    <row r="4" spans="2:6" x14ac:dyDescent="0.35">
      <c r="B4" s="59"/>
      <c r="C4" s="59"/>
      <c r="D4" s="59"/>
      <c r="E4" s="59"/>
      <c r="F4" s="6" t="s">
        <v>30</v>
      </c>
    </row>
    <row r="5" spans="2:6" x14ac:dyDescent="0.35">
      <c r="B5" s="61"/>
      <c r="C5" s="61"/>
      <c r="D5" s="61"/>
      <c r="E5" s="61"/>
      <c r="F5" s="6" t="s">
        <v>7</v>
      </c>
    </row>
    <row r="6" spans="2:6" x14ac:dyDescent="0.35">
      <c r="B6" s="60"/>
      <c r="C6" s="60"/>
      <c r="D6" s="60"/>
      <c r="E6" s="60"/>
      <c r="F6" s="6" t="s">
        <v>8</v>
      </c>
    </row>
    <row r="7" spans="2:6" x14ac:dyDescent="0.35">
      <c r="B7" s="62"/>
      <c r="C7" s="62"/>
      <c r="D7" s="62"/>
      <c r="E7" s="62"/>
      <c r="F7" s="6" t="s">
        <v>31</v>
      </c>
    </row>
    <row r="9" spans="2:6" x14ac:dyDescent="0.35">
      <c r="B9" s="52" t="s">
        <v>39</v>
      </c>
      <c r="C9" s="52"/>
      <c r="D9" s="52"/>
      <c r="E9" s="52"/>
      <c r="F9" s="52"/>
    </row>
    <row r="10" spans="2:6" ht="38.5" customHeight="1" x14ac:dyDescent="0.35">
      <c r="B10" s="53" t="s">
        <v>40</v>
      </c>
      <c r="C10" s="54"/>
      <c r="D10" s="54"/>
      <c r="E10" s="54"/>
      <c r="F10" s="55"/>
    </row>
    <row r="11" spans="2:6" ht="38.5" customHeight="1" x14ac:dyDescent="0.35">
      <c r="B11" s="56" t="s">
        <v>47</v>
      </c>
      <c r="C11" s="57"/>
      <c r="D11" s="57"/>
      <c r="E11" s="57"/>
      <c r="F11" s="58"/>
    </row>
    <row r="12" spans="2:6" ht="38.5" customHeight="1" x14ac:dyDescent="0.35">
      <c r="B12" s="56" t="s">
        <v>42</v>
      </c>
      <c r="C12" s="57"/>
      <c r="D12" s="57"/>
      <c r="E12" s="57"/>
      <c r="F12" s="58"/>
    </row>
    <row r="13" spans="2:6" ht="38.5" customHeight="1" x14ac:dyDescent="0.35">
      <c r="B13" s="56" t="s">
        <v>53</v>
      </c>
      <c r="C13" s="57"/>
      <c r="D13" s="57"/>
      <c r="E13" s="57"/>
      <c r="F13" s="58"/>
    </row>
    <row r="14" spans="2:6" ht="38.5" customHeight="1" x14ac:dyDescent="0.35">
      <c r="B14" s="56" t="s">
        <v>41</v>
      </c>
      <c r="C14" s="57"/>
      <c r="D14" s="57"/>
      <c r="E14" s="57"/>
      <c r="F14" s="58"/>
    </row>
  </sheetData>
  <mergeCells count="11">
    <mergeCell ref="B2:F2"/>
    <mergeCell ref="B9:F9"/>
    <mergeCell ref="B10:F10"/>
    <mergeCell ref="B11:F11"/>
    <mergeCell ref="B14:F14"/>
    <mergeCell ref="B4:E4"/>
    <mergeCell ref="B6:E6"/>
    <mergeCell ref="B5:E5"/>
    <mergeCell ref="B12:F12"/>
    <mergeCell ref="B13:F13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19"/>
  <sheetViews>
    <sheetView zoomScaleNormal="100" zoomScalePageLayoutView="77" workbookViewId="0">
      <selection activeCell="I30" sqref="I30"/>
    </sheetView>
  </sheetViews>
  <sheetFormatPr defaultColWidth="8.7265625" defaultRowHeight="12" x14ac:dyDescent="0.35"/>
  <cols>
    <col min="1" max="1" width="1.54296875" style="1" customWidth="1"/>
    <col min="2" max="2" width="29.08984375" style="1" customWidth="1"/>
    <col min="3" max="3" width="3.1796875" style="1" customWidth="1"/>
    <col min="4" max="4" width="11.453125" style="1" customWidth="1"/>
    <col min="5" max="5" width="10" style="1" customWidth="1"/>
    <col min="6" max="6" width="15.7265625" style="1" customWidth="1"/>
    <col min="7" max="7" width="7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08984375" style="1" customWidth="1"/>
    <col min="13" max="13" width="23.36328125" style="1" customWidth="1"/>
    <col min="14" max="14" width="8.7265625" style="1"/>
    <col min="15" max="15" width="10.08984375" style="1" customWidth="1"/>
    <col min="16" max="16" width="8.7265625" style="1" customWidth="1"/>
    <col min="17" max="16384" width="8.7265625" style="1"/>
  </cols>
  <sheetData>
    <row r="2" spans="2:17" ht="22.4" customHeight="1" x14ac:dyDescent="0.35">
      <c r="B2" s="63" t="s">
        <v>27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2:17" ht="67" x14ac:dyDescent="0.35">
      <c r="B3" s="8" t="s">
        <v>4</v>
      </c>
      <c r="C3" s="11" t="s">
        <v>65</v>
      </c>
      <c r="D3" s="8" t="s">
        <v>1</v>
      </c>
      <c r="E3" s="8" t="s">
        <v>54</v>
      </c>
      <c r="F3" s="8" t="s">
        <v>26</v>
      </c>
      <c r="G3" s="8" t="s">
        <v>28</v>
      </c>
      <c r="H3" s="8" t="s">
        <v>22</v>
      </c>
      <c r="I3" s="8" t="s">
        <v>43</v>
      </c>
      <c r="J3" s="8" t="s">
        <v>44</v>
      </c>
      <c r="K3" s="8" t="s">
        <v>45</v>
      </c>
      <c r="L3" s="8" t="s">
        <v>0</v>
      </c>
      <c r="M3" s="8" t="s">
        <v>46</v>
      </c>
      <c r="N3" s="8" t="s">
        <v>5</v>
      </c>
      <c r="O3" s="68" t="s">
        <v>52</v>
      </c>
      <c r="P3" s="69"/>
      <c r="Q3" s="69"/>
    </row>
    <row r="4" spans="2:17" ht="14.5" x14ac:dyDescent="0.35">
      <c r="B4" s="64" t="s">
        <v>29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</row>
    <row r="5" spans="2:17" ht="13" customHeight="1" x14ac:dyDescent="0.35">
      <c r="B5" s="25" t="s">
        <v>63</v>
      </c>
      <c r="C5" s="28"/>
      <c r="D5" s="29"/>
      <c r="E5" s="29"/>
      <c r="F5" s="30"/>
      <c r="G5" s="29"/>
      <c r="H5" s="29"/>
      <c r="I5" s="31"/>
      <c r="J5" s="31"/>
      <c r="K5" s="32"/>
      <c r="L5" s="32"/>
      <c r="M5" s="33"/>
      <c r="N5" s="70" t="s">
        <v>37</v>
      </c>
      <c r="O5" s="71"/>
      <c r="P5" s="71"/>
      <c r="Q5" s="71"/>
    </row>
    <row r="6" spans="2:17" ht="13" customHeight="1" x14ac:dyDescent="0.35">
      <c r="B6" s="26" t="s">
        <v>55</v>
      </c>
      <c r="C6" s="22" t="s">
        <v>23</v>
      </c>
      <c r="D6" s="12"/>
      <c r="E6" s="12"/>
      <c r="F6" s="13"/>
      <c r="G6" s="12"/>
      <c r="H6" s="12"/>
      <c r="I6" s="14"/>
      <c r="J6" s="14"/>
      <c r="K6" s="15">
        <f t="shared" ref="K6:K12" si="0">I6+J6</f>
        <v>0</v>
      </c>
      <c r="L6" s="15">
        <f t="shared" ref="L6:L12" si="1">K6*E6*D6</f>
        <v>0</v>
      </c>
      <c r="M6" s="9"/>
      <c r="N6" s="70"/>
      <c r="O6" s="71"/>
      <c r="P6" s="71"/>
      <c r="Q6" s="71"/>
    </row>
    <row r="7" spans="2:17" ht="13" customHeight="1" x14ac:dyDescent="0.35">
      <c r="B7" s="26" t="s">
        <v>56</v>
      </c>
      <c r="C7" s="22" t="s">
        <v>23</v>
      </c>
      <c r="D7" s="12"/>
      <c r="E7" s="12"/>
      <c r="F7" s="13"/>
      <c r="G7" s="12"/>
      <c r="H7" s="12"/>
      <c r="I7" s="14"/>
      <c r="J7" s="14"/>
      <c r="K7" s="15">
        <f t="shared" si="0"/>
        <v>0</v>
      </c>
      <c r="L7" s="15">
        <f t="shared" si="1"/>
        <v>0</v>
      </c>
      <c r="M7" s="9"/>
      <c r="N7" s="70"/>
      <c r="O7" s="71"/>
      <c r="P7" s="71"/>
      <c r="Q7" s="71"/>
    </row>
    <row r="8" spans="2:17" ht="13" customHeight="1" x14ac:dyDescent="0.35">
      <c r="B8" s="26" t="s">
        <v>57</v>
      </c>
      <c r="C8" s="22" t="s">
        <v>23</v>
      </c>
      <c r="D8" s="12"/>
      <c r="E8" s="12"/>
      <c r="F8" s="13"/>
      <c r="G8" s="12"/>
      <c r="H8" s="12"/>
      <c r="I8" s="14"/>
      <c r="J8" s="14"/>
      <c r="K8" s="15">
        <f t="shared" si="0"/>
        <v>0</v>
      </c>
      <c r="L8" s="15">
        <f t="shared" si="1"/>
        <v>0</v>
      </c>
      <c r="M8" s="9"/>
      <c r="N8" s="70"/>
      <c r="O8" s="71"/>
      <c r="P8" s="71"/>
      <c r="Q8" s="71"/>
    </row>
    <row r="9" spans="2:17" ht="13" customHeight="1" x14ac:dyDescent="0.35">
      <c r="B9" s="26" t="s">
        <v>58</v>
      </c>
      <c r="C9" s="22" t="s">
        <v>23</v>
      </c>
      <c r="D9" s="12"/>
      <c r="E9" s="12"/>
      <c r="F9" s="13"/>
      <c r="G9" s="12"/>
      <c r="H9" s="12"/>
      <c r="I9" s="14"/>
      <c r="J9" s="14"/>
      <c r="K9" s="15">
        <f t="shared" si="0"/>
        <v>0</v>
      </c>
      <c r="L9" s="15">
        <f t="shared" si="1"/>
        <v>0</v>
      </c>
      <c r="M9" s="9"/>
      <c r="N9" s="70"/>
      <c r="O9" s="71"/>
      <c r="P9" s="71"/>
      <c r="Q9" s="71"/>
    </row>
    <row r="10" spans="2:17" ht="13" customHeight="1" x14ac:dyDescent="0.35">
      <c r="B10" s="26" t="s">
        <v>59</v>
      </c>
      <c r="C10" s="22" t="s">
        <v>23</v>
      </c>
      <c r="D10" s="12"/>
      <c r="E10" s="12"/>
      <c r="F10" s="13"/>
      <c r="G10" s="12"/>
      <c r="H10" s="12"/>
      <c r="I10" s="14"/>
      <c r="J10" s="14"/>
      <c r="K10" s="15">
        <f t="shared" si="0"/>
        <v>0</v>
      </c>
      <c r="L10" s="15">
        <f t="shared" si="1"/>
        <v>0</v>
      </c>
      <c r="M10" s="9"/>
      <c r="N10" s="70"/>
      <c r="O10" s="71"/>
      <c r="P10" s="71"/>
      <c r="Q10" s="71"/>
    </row>
    <row r="11" spans="2:17" ht="13" customHeight="1" x14ac:dyDescent="0.35">
      <c r="B11" s="26" t="s">
        <v>60</v>
      </c>
      <c r="C11" s="22" t="s">
        <v>23</v>
      </c>
      <c r="D11" s="12"/>
      <c r="E11" s="12"/>
      <c r="F11" s="13"/>
      <c r="G11" s="12"/>
      <c r="H11" s="12"/>
      <c r="I11" s="14"/>
      <c r="J11" s="14"/>
      <c r="K11" s="15">
        <f t="shared" si="0"/>
        <v>0</v>
      </c>
      <c r="L11" s="15">
        <f t="shared" si="1"/>
        <v>0</v>
      </c>
      <c r="M11" s="9"/>
      <c r="N11" s="70"/>
      <c r="O11" s="71"/>
      <c r="P11" s="71"/>
      <c r="Q11" s="71"/>
    </row>
    <row r="12" spans="2:17" ht="13" customHeight="1" x14ac:dyDescent="0.35">
      <c r="B12" s="26" t="s">
        <v>61</v>
      </c>
      <c r="C12" s="22" t="s">
        <v>23</v>
      </c>
      <c r="D12" s="12"/>
      <c r="E12" s="12"/>
      <c r="F12" s="13"/>
      <c r="G12" s="12"/>
      <c r="H12" s="12"/>
      <c r="I12" s="14"/>
      <c r="J12" s="14"/>
      <c r="K12" s="15">
        <f t="shared" si="0"/>
        <v>0</v>
      </c>
      <c r="L12" s="15">
        <f t="shared" si="1"/>
        <v>0</v>
      </c>
      <c r="M12" s="9"/>
      <c r="N12" s="70"/>
      <c r="O12" s="71"/>
      <c r="P12" s="71"/>
      <c r="Q12" s="71"/>
    </row>
    <row r="13" spans="2:17" ht="13" customHeight="1" x14ac:dyDescent="0.35">
      <c r="B13" s="25" t="s">
        <v>64</v>
      </c>
      <c r="C13" s="28"/>
      <c r="D13" s="29"/>
      <c r="E13" s="29"/>
      <c r="F13" s="30"/>
      <c r="G13" s="29"/>
      <c r="H13" s="29"/>
      <c r="I13" s="31"/>
      <c r="J13" s="31"/>
      <c r="K13" s="32"/>
      <c r="L13" s="32"/>
      <c r="M13" s="33"/>
      <c r="N13" s="70"/>
      <c r="O13" s="71"/>
      <c r="P13" s="71"/>
      <c r="Q13" s="71"/>
    </row>
    <row r="14" spans="2:17" ht="12.5" customHeight="1" x14ac:dyDescent="0.35">
      <c r="B14" s="27" t="s">
        <v>62</v>
      </c>
      <c r="C14" s="22" t="s">
        <v>23</v>
      </c>
      <c r="D14" s="12"/>
      <c r="E14" s="12"/>
      <c r="F14" s="13"/>
      <c r="G14" s="12"/>
      <c r="H14" s="12"/>
      <c r="I14" s="14"/>
      <c r="J14" s="14"/>
      <c r="K14" s="15">
        <f>I14+J14</f>
        <v>0</v>
      </c>
      <c r="L14" s="15">
        <f>K14*E14*D14</f>
        <v>0</v>
      </c>
      <c r="M14" s="9"/>
      <c r="N14" s="70"/>
      <c r="O14" s="71"/>
      <c r="P14" s="71"/>
      <c r="Q14" s="71"/>
    </row>
    <row r="15" spans="2:17" ht="13" x14ac:dyDescent="0.35">
      <c r="B15" s="7" t="s">
        <v>24</v>
      </c>
      <c r="C15" s="7"/>
      <c r="D15" s="16"/>
      <c r="E15" s="10"/>
      <c r="F15" s="17"/>
      <c r="G15" s="10"/>
      <c r="H15" s="10"/>
      <c r="I15" s="10"/>
      <c r="J15" s="18"/>
      <c r="K15" s="18"/>
      <c r="L15" s="24">
        <f>SUMIF(C5:C14,"S",L5:L14)</f>
        <v>0</v>
      </c>
      <c r="M15" s="10"/>
    </row>
    <row r="18" spans="2:5" ht="22.75" customHeight="1" x14ac:dyDescent="0.35">
      <c r="B18" s="67" t="s">
        <v>6</v>
      </c>
      <c r="C18" s="67"/>
      <c r="D18" s="67"/>
      <c r="E18" s="67"/>
    </row>
    <row r="19" spans="2:5" ht="14.5" x14ac:dyDescent="0.35">
      <c r="B19" s="19" t="s">
        <v>25</v>
      </c>
      <c r="C19" s="23"/>
      <c r="D19" s="20">
        <f>+L15</f>
        <v>0</v>
      </c>
      <c r="E19" s="21"/>
    </row>
  </sheetData>
  <mergeCells count="5">
    <mergeCell ref="B2:M2"/>
    <mergeCell ref="B4:M4"/>
    <mergeCell ref="B18:E18"/>
    <mergeCell ref="O3:Q3"/>
    <mergeCell ref="N5:Q14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3C87-0464-4BF0-9D4F-C2C045A5151F}">
  <dimension ref="B2:N48"/>
  <sheetViews>
    <sheetView workbookViewId="0">
      <selection activeCell="I21" sqref="I21"/>
    </sheetView>
  </sheetViews>
  <sheetFormatPr defaultColWidth="18.36328125" defaultRowHeight="14.5" x14ac:dyDescent="0.35"/>
  <cols>
    <col min="2" max="2" width="49.90625" customWidth="1"/>
    <col min="3" max="3" width="17" customWidth="1"/>
    <col min="7" max="7" width="13.81640625" customWidth="1"/>
    <col min="8" max="10" width="13.1796875" customWidth="1"/>
    <col min="11" max="11" width="12.1796875" customWidth="1"/>
    <col min="12" max="12" width="11.81640625" customWidth="1"/>
    <col min="13" max="13" width="12.7265625" customWidth="1"/>
    <col min="14" max="14" width="12.36328125" customWidth="1"/>
  </cols>
  <sheetData>
    <row r="2" spans="2:14" ht="18" customHeight="1" x14ac:dyDescent="0.35">
      <c r="B2" s="73" t="s">
        <v>21</v>
      </c>
      <c r="C2" s="73"/>
      <c r="D2" s="73"/>
      <c r="E2" s="73"/>
      <c r="G2" s="74" t="s">
        <v>66</v>
      </c>
      <c r="H2" s="74"/>
      <c r="I2" s="74"/>
      <c r="J2" s="74"/>
      <c r="K2" s="74"/>
      <c r="L2" s="74"/>
      <c r="M2" s="74"/>
      <c r="N2" s="74"/>
    </row>
    <row r="3" spans="2:14" x14ac:dyDescent="0.35">
      <c r="B3" s="34" t="s">
        <v>2</v>
      </c>
      <c r="C3" s="35"/>
      <c r="D3" s="35"/>
      <c r="E3" s="35"/>
      <c r="G3" s="74"/>
      <c r="H3" s="74"/>
      <c r="I3" s="74"/>
      <c r="J3" s="74"/>
      <c r="K3" s="74"/>
      <c r="L3" s="74"/>
      <c r="M3" s="74"/>
      <c r="N3" s="74"/>
    </row>
    <row r="4" spans="2:14" x14ac:dyDescent="0.35">
      <c r="B4" s="34" t="s">
        <v>3</v>
      </c>
      <c r="C4" s="35"/>
      <c r="D4" s="35"/>
      <c r="E4" s="35"/>
      <c r="G4" s="74"/>
      <c r="H4" s="74"/>
      <c r="I4" s="74"/>
      <c r="J4" s="74"/>
      <c r="K4" s="74"/>
      <c r="L4" s="74"/>
      <c r="M4" s="74"/>
      <c r="N4" s="74"/>
    </row>
    <row r="5" spans="2:14" ht="18" customHeight="1" x14ac:dyDescent="0.35">
      <c r="B5" s="34" t="s">
        <v>48</v>
      </c>
      <c r="C5" s="36"/>
      <c r="D5" s="36"/>
      <c r="E5" s="36"/>
      <c r="G5" s="74"/>
      <c r="H5" s="74"/>
      <c r="I5" s="74"/>
      <c r="J5" s="74"/>
      <c r="K5" s="74"/>
      <c r="L5" s="74"/>
      <c r="M5" s="74"/>
      <c r="N5" s="74"/>
    </row>
    <row r="6" spans="2:14" ht="9" customHeight="1" x14ac:dyDescent="0.35">
      <c r="B6" s="37"/>
      <c r="C6" s="38"/>
      <c r="D6" s="38"/>
      <c r="E6" s="38"/>
      <c r="G6" s="74"/>
      <c r="H6" s="74"/>
      <c r="I6" s="74"/>
      <c r="J6" s="74"/>
      <c r="K6" s="74"/>
      <c r="L6" s="74"/>
      <c r="M6" s="74"/>
      <c r="N6" s="74"/>
    </row>
    <row r="7" spans="2:14" ht="18" customHeight="1" x14ac:dyDescent="0.35">
      <c r="B7" s="75" t="s">
        <v>10</v>
      </c>
      <c r="C7" s="75"/>
      <c r="D7" s="75"/>
      <c r="E7" s="75"/>
      <c r="G7" s="74"/>
      <c r="H7" s="74"/>
      <c r="I7" s="74"/>
      <c r="J7" s="74"/>
      <c r="K7" s="74"/>
      <c r="L7" s="74"/>
      <c r="M7" s="74"/>
      <c r="N7" s="74"/>
    </row>
    <row r="8" spans="2:14" x14ac:dyDescent="0.35">
      <c r="B8" s="39" t="s">
        <v>67</v>
      </c>
      <c r="C8" s="40"/>
      <c r="D8" s="40"/>
      <c r="E8" s="40"/>
      <c r="G8" s="74"/>
      <c r="H8" s="74"/>
      <c r="I8" s="74"/>
      <c r="J8" s="74"/>
      <c r="K8" s="74"/>
      <c r="L8" s="74"/>
      <c r="M8" s="74"/>
      <c r="N8" s="74"/>
    </row>
    <row r="9" spans="2:14" x14ac:dyDescent="0.35">
      <c r="B9" s="39" t="s">
        <v>68</v>
      </c>
      <c r="C9" s="40"/>
      <c r="D9" s="40"/>
      <c r="E9" s="40"/>
      <c r="G9" s="74"/>
      <c r="H9" s="74"/>
      <c r="I9" s="74"/>
      <c r="J9" s="74"/>
      <c r="K9" s="74"/>
      <c r="L9" s="74"/>
      <c r="M9" s="74"/>
      <c r="N9" s="74"/>
    </row>
    <row r="10" spans="2:14" x14ac:dyDescent="0.35">
      <c r="B10" s="39" t="s">
        <v>69</v>
      </c>
      <c r="C10" s="40"/>
      <c r="D10" s="40"/>
      <c r="E10" s="40"/>
      <c r="G10" s="74"/>
      <c r="H10" s="74"/>
      <c r="I10" s="74"/>
      <c r="J10" s="74"/>
      <c r="K10" s="74"/>
      <c r="L10" s="74"/>
      <c r="M10" s="74"/>
      <c r="N10" s="74"/>
    </row>
    <row r="11" spans="2:14" x14ac:dyDescent="0.35">
      <c r="B11" s="39" t="s">
        <v>70</v>
      </c>
      <c r="C11" s="40"/>
      <c r="D11" s="40"/>
      <c r="E11" s="40"/>
      <c r="G11" s="74"/>
      <c r="H11" s="74"/>
      <c r="I11" s="74"/>
      <c r="J11" s="74"/>
      <c r="K11" s="74"/>
      <c r="L11" s="74"/>
      <c r="M11" s="74"/>
      <c r="N11" s="74"/>
    </row>
    <row r="12" spans="2:14" x14ac:dyDescent="0.35">
      <c r="B12" s="41" t="s">
        <v>12</v>
      </c>
      <c r="C12" s="42">
        <f>SUM(C8:C11)</f>
        <v>0</v>
      </c>
      <c r="D12" s="42">
        <f>SUM(D8:D11)</f>
        <v>0</v>
      </c>
      <c r="E12" s="42">
        <f>SUM(E8:E11)</f>
        <v>0</v>
      </c>
      <c r="G12" s="74"/>
      <c r="H12" s="74"/>
      <c r="I12" s="74"/>
      <c r="J12" s="74"/>
      <c r="K12" s="74"/>
      <c r="L12" s="74"/>
      <c r="M12" s="74"/>
      <c r="N12" s="74"/>
    </row>
    <row r="13" spans="2:14" ht="18" customHeight="1" x14ac:dyDescent="0.35">
      <c r="B13" s="75" t="s">
        <v>11</v>
      </c>
      <c r="C13" s="75"/>
      <c r="D13" s="75"/>
      <c r="E13" s="75"/>
      <c r="G13" s="74"/>
      <c r="H13" s="74"/>
      <c r="I13" s="74"/>
      <c r="J13" s="74"/>
      <c r="K13" s="74"/>
      <c r="L13" s="74"/>
      <c r="M13" s="74"/>
      <c r="N13" s="74"/>
    </row>
    <row r="14" spans="2:14" x14ac:dyDescent="0.35">
      <c r="B14" s="39" t="s">
        <v>71</v>
      </c>
      <c r="C14" s="40"/>
      <c r="D14" s="40"/>
      <c r="E14" s="40"/>
      <c r="G14" s="74"/>
      <c r="H14" s="74"/>
      <c r="I14" s="74"/>
      <c r="J14" s="74"/>
      <c r="K14" s="74"/>
      <c r="L14" s="74"/>
      <c r="M14" s="74"/>
      <c r="N14" s="74"/>
    </row>
    <row r="15" spans="2:14" ht="45" customHeight="1" x14ac:dyDescent="0.35">
      <c r="B15" s="39" t="s">
        <v>49</v>
      </c>
      <c r="C15" s="40"/>
      <c r="D15" s="40"/>
      <c r="E15" s="40"/>
      <c r="G15" s="74"/>
      <c r="H15" s="74"/>
      <c r="I15" s="74"/>
      <c r="J15" s="74"/>
      <c r="K15" s="74"/>
      <c r="L15" s="74"/>
      <c r="M15" s="74"/>
      <c r="N15" s="74"/>
    </row>
    <row r="16" spans="2:14" x14ac:dyDescent="0.35">
      <c r="B16" s="41" t="s">
        <v>15</v>
      </c>
      <c r="C16" s="42">
        <f>SUM(C14:C15)</f>
        <v>0</v>
      </c>
      <c r="D16" s="42">
        <f>SUM(D14:D15)</f>
        <v>0</v>
      </c>
      <c r="E16" s="42">
        <f>SUM(E14:E15)</f>
        <v>0</v>
      </c>
    </row>
    <row r="17" spans="2:5" ht="18" customHeight="1" x14ac:dyDescent="0.35">
      <c r="B17" s="75" t="s">
        <v>72</v>
      </c>
      <c r="C17" s="75"/>
      <c r="D17" s="75"/>
      <c r="E17" s="75"/>
    </row>
    <row r="18" spans="2:5" x14ac:dyDescent="0.35">
      <c r="B18" s="39" t="s">
        <v>73</v>
      </c>
      <c r="C18" s="40"/>
      <c r="D18" s="40"/>
      <c r="E18" s="40"/>
    </row>
    <row r="19" spans="2:5" x14ac:dyDescent="0.35">
      <c r="B19" s="39" t="s">
        <v>74</v>
      </c>
      <c r="C19" s="40"/>
      <c r="D19" s="40"/>
      <c r="E19" s="40"/>
    </row>
    <row r="20" spans="2:5" x14ac:dyDescent="0.35">
      <c r="B20" s="41" t="s">
        <v>16</v>
      </c>
      <c r="C20" s="42">
        <f>SUM(C18:C19)</f>
        <v>0</v>
      </c>
      <c r="D20" s="42">
        <f>SUM(D18:D19)</f>
        <v>0</v>
      </c>
      <c r="E20" s="42">
        <f>SUM(E18:E19)</f>
        <v>0</v>
      </c>
    </row>
    <row r="21" spans="2:5" ht="18" customHeight="1" x14ac:dyDescent="0.35">
      <c r="B21" s="75" t="s">
        <v>75</v>
      </c>
      <c r="C21" s="75"/>
      <c r="D21" s="75"/>
      <c r="E21" s="75"/>
    </row>
    <row r="22" spans="2:5" x14ac:dyDescent="0.35">
      <c r="B22" s="39" t="s">
        <v>13</v>
      </c>
      <c r="C22" s="40"/>
      <c r="D22" s="40"/>
      <c r="E22" s="40"/>
    </row>
    <row r="23" spans="2:5" x14ac:dyDescent="0.35">
      <c r="B23" s="39" t="s">
        <v>76</v>
      </c>
      <c r="C23" s="40"/>
      <c r="D23" s="40"/>
      <c r="E23" s="40"/>
    </row>
    <row r="24" spans="2:5" x14ac:dyDescent="0.35">
      <c r="B24" s="39" t="s">
        <v>77</v>
      </c>
      <c r="C24" s="40"/>
      <c r="D24" s="40"/>
      <c r="E24" s="40"/>
    </row>
    <row r="25" spans="2:5" x14ac:dyDescent="0.35">
      <c r="B25" s="39" t="s">
        <v>78</v>
      </c>
      <c r="C25" s="40"/>
      <c r="D25" s="40"/>
      <c r="E25" s="40"/>
    </row>
    <row r="26" spans="2:5" x14ac:dyDescent="0.35">
      <c r="B26" s="39" t="s">
        <v>79</v>
      </c>
      <c r="C26" s="40"/>
      <c r="D26" s="40"/>
      <c r="E26" s="40"/>
    </row>
    <row r="27" spans="2:5" x14ac:dyDescent="0.35">
      <c r="B27" s="39" t="s">
        <v>80</v>
      </c>
      <c r="C27" s="40"/>
      <c r="D27" s="40"/>
      <c r="E27" s="40"/>
    </row>
    <row r="28" spans="2:5" x14ac:dyDescent="0.35">
      <c r="B28" s="41" t="s">
        <v>17</v>
      </c>
      <c r="C28" s="42">
        <f>SUM(C22:C27)</f>
        <v>0</v>
      </c>
      <c r="D28" s="42">
        <f>SUM(D22:D27)</f>
        <v>0</v>
      </c>
      <c r="E28" s="42">
        <f>SUM(E22:E27)</f>
        <v>0</v>
      </c>
    </row>
    <row r="29" spans="2:5" ht="9.5" customHeight="1" x14ac:dyDescent="0.35">
      <c r="B29" s="37"/>
      <c r="C29" s="38"/>
      <c r="D29" s="38"/>
      <c r="E29" s="38"/>
    </row>
    <row r="30" spans="2:5" x14ac:dyDescent="0.35">
      <c r="B30" s="43" t="s">
        <v>33</v>
      </c>
      <c r="C30" s="42">
        <f>C16+C12</f>
        <v>0</v>
      </c>
      <c r="D30" s="42">
        <f>D16+D12</f>
        <v>0</v>
      </c>
      <c r="E30" s="42">
        <f>E16+E12</f>
        <v>0</v>
      </c>
    </row>
    <row r="31" spans="2:5" x14ac:dyDescent="0.35">
      <c r="B31" s="43" t="s">
        <v>32</v>
      </c>
      <c r="C31" s="42">
        <f>C28+C20</f>
        <v>0</v>
      </c>
      <c r="D31" s="42">
        <f>D28+D20</f>
        <v>0</v>
      </c>
      <c r="E31" s="42">
        <f>E28+E20</f>
        <v>0</v>
      </c>
    </row>
    <row r="32" spans="2:5" x14ac:dyDescent="0.35">
      <c r="B32" s="43" t="s">
        <v>36</v>
      </c>
      <c r="C32" s="42">
        <f>C31+C30</f>
        <v>0</v>
      </c>
      <c r="D32" s="42">
        <f>D31+D30</f>
        <v>0</v>
      </c>
      <c r="E32" s="42">
        <f>E31+E30</f>
        <v>0</v>
      </c>
    </row>
    <row r="33" spans="2:5" x14ac:dyDescent="0.35">
      <c r="B33" s="44" t="s">
        <v>34</v>
      </c>
      <c r="C33" s="45">
        <f t="shared" ref="C33:E35" si="0">C30/C$48</f>
        <v>0</v>
      </c>
      <c r="D33" s="45">
        <f t="shared" si="0"/>
        <v>0</v>
      </c>
      <c r="E33" s="45">
        <f t="shared" si="0"/>
        <v>0</v>
      </c>
    </row>
    <row r="34" spans="2:5" x14ac:dyDescent="0.35">
      <c r="B34" s="44" t="s">
        <v>35</v>
      </c>
      <c r="C34" s="45">
        <f t="shared" si="0"/>
        <v>0</v>
      </c>
      <c r="D34" s="45">
        <f t="shared" si="0"/>
        <v>0</v>
      </c>
      <c r="E34" s="45">
        <f t="shared" si="0"/>
        <v>0</v>
      </c>
    </row>
    <row r="35" spans="2:5" ht="18" customHeight="1" x14ac:dyDescent="0.35">
      <c r="B35" s="46" t="s">
        <v>14</v>
      </c>
      <c r="C35" s="45">
        <f t="shared" si="0"/>
        <v>0</v>
      </c>
      <c r="D35" s="45">
        <f t="shared" si="0"/>
        <v>0</v>
      </c>
      <c r="E35" s="45">
        <f t="shared" si="0"/>
        <v>0</v>
      </c>
    </row>
    <row r="37" spans="2:5" ht="18" customHeight="1" x14ac:dyDescent="0.35">
      <c r="B37" s="72" t="s">
        <v>20</v>
      </c>
      <c r="C37" s="72"/>
      <c r="D37" s="72"/>
      <c r="E37" s="72"/>
    </row>
    <row r="38" spans="2:5" x14ac:dyDescent="0.35">
      <c r="B38" s="41" t="s">
        <v>81</v>
      </c>
      <c r="C38" s="47">
        <v>2088</v>
      </c>
      <c r="D38" s="47">
        <v>2088</v>
      </c>
      <c r="E38" s="47">
        <v>2088</v>
      </c>
    </row>
    <row r="39" spans="2:5" x14ac:dyDescent="0.35">
      <c r="B39" s="39" t="s">
        <v>50</v>
      </c>
      <c r="C39" s="47"/>
      <c r="D39" s="47"/>
      <c r="E39" s="47"/>
    </row>
    <row r="40" spans="2:5" x14ac:dyDescent="0.35">
      <c r="B40" s="48" t="s">
        <v>82</v>
      </c>
      <c r="C40" s="47">
        <v>160</v>
      </c>
      <c r="D40" s="47">
        <v>160</v>
      </c>
      <c r="E40" s="47">
        <v>160</v>
      </c>
    </row>
    <row r="41" spans="2:5" x14ac:dyDescent="0.35">
      <c r="B41" s="48" t="s">
        <v>51</v>
      </c>
      <c r="C41" s="47">
        <v>80</v>
      </c>
      <c r="D41" s="47">
        <v>80</v>
      </c>
      <c r="E41" s="47">
        <v>80</v>
      </c>
    </row>
    <row r="42" spans="2:5" x14ac:dyDescent="0.35">
      <c r="B42" s="48" t="s">
        <v>83</v>
      </c>
      <c r="C42" s="47">
        <v>104</v>
      </c>
      <c r="D42" s="47">
        <v>104</v>
      </c>
      <c r="E42" s="47">
        <v>104</v>
      </c>
    </row>
    <row r="43" spans="2:5" x14ac:dyDescent="0.35">
      <c r="B43" s="48" t="s">
        <v>84</v>
      </c>
      <c r="C43" s="47">
        <v>25</v>
      </c>
      <c r="D43" s="47">
        <v>25</v>
      </c>
      <c r="E43" s="47">
        <v>25</v>
      </c>
    </row>
    <row r="44" spans="2:5" x14ac:dyDescent="0.35">
      <c r="B44" s="48" t="s">
        <v>85</v>
      </c>
      <c r="C44" s="47">
        <v>103</v>
      </c>
      <c r="D44" s="47">
        <v>103</v>
      </c>
      <c r="E44" s="47">
        <v>103</v>
      </c>
    </row>
    <row r="45" spans="2:5" ht="29" x14ac:dyDescent="0.35">
      <c r="B45" s="48" t="s">
        <v>86</v>
      </c>
      <c r="C45" s="47">
        <v>8</v>
      </c>
      <c r="D45" s="47">
        <v>8</v>
      </c>
      <c r="E45" s="47">
        <v>8</v>
      </c>
    </row>
    <row r="46" spans="2:5" x14ac:dyDescent="0.35">
      <c r="B46" s="48" t="s">
        <v>87</v>
      </c>
      <c r="C46" s="47">
        <v>8</v>
      </c>
      <c r="D46" s="47">
        <v>8</v>
      </c>
      <c r="E46" s="47">
        <v>8</v>
      </c>
    </row>
    <row r="47" spans="2:5" x14ac:dyDescent="0.35">
      <c r="B47" s="41" t="s">
        <v>18</v>
      </c>
      <c r="C47" s="49">
        <f>SUM(C40:C46)</f>
        <v>488</v>
      </c>
      <c r="D47" s="49">
        <f>SUM(D40:D46)</f>
        <v>488</v>
      </c>
      <c r="E47" s="49">
        <f>SUM(E40:E46)</f>
        <v>488</v>
      </c>
    </row>
    <row r="48" spans="2:5" x14ac:dyDescent="0.35">
      <c r="B48" s="50" t="s">
        <v>19</v>
      </c>
      <c r="C48" s="49">
        <f>C38-C47</f>
        <v>1600</v>
      </c>
      <c r="D48" s="49">
        <f>D38-D47</f>
        <v>1600</v>
      </c>
      <c r="E48" s="49">
        <f>E38-E47</f>
        <v>1600</v>
      </c>
    </row>
  </sheetData>
  <mergeCells count="7">
    <mergeCell ref="B37:E37"/>
    <mergeCell ref="B2:E2"/>
    <mergeCell ref="G2:N15"/>
    <mergeCell ref="B7:E7"/>
    <mergeCell ref="B13:E13"/>
    <mergeCell ref="B17:E17"/>
    <mergeCell ref="B21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Costi della Manodopera</vt:lpstr>
      <vt:lpstr>Dettaglio costi del lavoro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2025-02-21T10:28:58Z</cp:lastPrinted>
  <dcterms:created xsi:type="dcterms:W3CDTF">2021-02-25T11:20:16Z</dcterms:created>
  <dcterms:modified xsi:type="dcterms:W3CDTF">2026-03-24T10:12:40Z</dcterms:modified>
</cp:coreProperties>
</file>